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1" sheetId="1" r:id="rId1"/>
  </sheets>
  <externalReferences>
    <externalReference r:id="rId2"/>
  </externalReferences>
  <definedNames>
    <definedName name="Z_6E36EA37_049E_4FAE_B719_2847CD16F858_.wvu.Cols" localSheetId="0" hidden="1">'Р-Крестьянская 51'!#REF!,'Р-Крестьянская 51'!#REF!</definedName>
    <definedName name="Z_6E36EA37_049E_4FAE_B719_2847CD16F858_.wvu.Rows" localSheetId="0" hidden="1">'Р-Крестьянская 51'!$42:$45</definedName>
    <definedName name="Z_73C0D023_21BD_4441_8EFA_957546C15799_.wvu.Cols" localSheetId="0" hidden="1">'Р-Крестьянская 51'!#REF!,'Р-Крестьянская 51'!#REF!</definedName>
    <definedName name="Z_73C0D023_21BD_4441_8EFA_957546C15799_.wvu.Rows" localSheetId="0" hidden="1">'Р-Крестьянская 51'!$42:$45</definedName>
    <definedName name="_xlnm.Print_Area" localSheetId="0">'Р-Крестьянская 51'!$A$1:$G$60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20" i="1"/>
  <c r="G20" i="1"/>
  <c r="E20" i="1"/>
  <c r="F50" i="1" l="1"/>
  <c r="F55" i="1" s="1"/>
  <c r="E15" i="1"/>
  <c r="F9" i="1"/>
  <c r="E9" i="1"/>
  <c r="G15" i="1"/>
  <c r="F15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<sst xmlns="http://schemas.openxmlformats.org/spreadsheetml/2006/main" count="62" uniqueCount="53">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</sst>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0">
          <cell r="W170">
            <v>9901.8725490856032</v>
          </cell>
          <cell r="X170">
            <v>2038.6140325412723</v>
          </cell>
          <cell r="Y170">
            <v>1871.6542000000002</v>
          </cell>
          <cell r="AA170">
            <v>0</v>
          </cell>
          <cell r="AB170">
            <v>2266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4326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Y170">
            <v>31478.249025644087</v>
          </cell>
          <cell r="BB170">
            <v>0</v>
          </cell>
          <cell r="BC170">
            <v>0</v>
          </cell>
          <cell r="CN170">
            <v>10300.772522729192</v>
          </cell>
          <cell r="CO170">
            <v>2111.2090404148898</v>
          </cell>
          <cell r="CP170">
            <v>46.947400000000002</v>
          </cell>
          <cell r="DB170">
            <v>0</v>
          </cell>
          <cell r="DG170">
            <v>8798.0665207203492</v>
          </cell>
          <cell r="DU170">
            <v>53628.070378711869</v>
          </cell>
          <cell r="DV170">
            <v>11228.085519595414</v>
          </cell>
          <cell r="DW170">
            <v>9457.6247999999996</v>
          </cell>
          <cell r="EK170">
            <v>0</v>
          </cell>
          <cell r="EQ170">
            <v>39890.493846698904</v>
          </cell>
          <cell r="FB170">
            <v>76353.334514645132</v>
          </cell>
          <cell r="FC170">
            <v>15610.947103716779</v>
          </cell>
          <cell r="FD170">
            <v>766.47900000000004</v>
          </cell>
          <cell r="FL170">
            <v>0</v>
          </cell>
          <cell r="FS170">
            <v>24463.186028084587</v>
          </cell>
          <cell r="FX170">
            <v>32100.277856551209</v>
          </cell>
          <cell r="FY170">
            <v>6547.361058141074</v>
          </cell>
          <cell r="FZ170">
            <v>0</v>
          </cell>
          <cell r="GG170">
            <v>685.44</v>
          </cell>
          <cell r="GL170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" style="1" customWidth="1"/>
    <col min="7" max="7" width="16.109375" style="1" customWidth="1"/>
    <col min="8" max="8" width="10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1216402.3</v>
      </c>
      <c r="F9" s="16">
        <f>SUM(F10:F14)</f>
        <v>1172745.6600000001</v>
      </c>
      <c r="G9" s="16">
        <f t="shared" ref="G9" si="0">SUM(G10:G14)</f>
        <v>284738.01</v>
      </c>
    </row>
    <row r="10" spans="1:7" ht="13.2" customHeight="1" x14ac:dyDescent="0.3">
      <c r="A10" s="64" t="s">
        <v>9</v>
      </c>
      <c r="B10" s="65"/>
      <c r="C10" s="65"/>
      <c r="D10" s="66"/>
      <c r="E10" s="17">
        <v>551339.18999999994</v>
      </c>
      <c r="F10" s="17">
        <v>516975.25</v>
      </c>
      <c r="G10" s="18">
        <v>147490.95000000001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119852.27</v>
      </c>
      <c r="F12" s="17">
        <v>114643.48</v>
      </c>
      <c r="G12" s="18">
        <v>24487.98</v>
      </c>
    </row>
    <row r="13" spans="1:7" ht="13.5" customHeight="1" x14ac:dyDescent="0.3">
      <c r="A13" s="64" t="s">
        <v>12</v>
      </c>
      <c r="B13" s="65"/>
      <c r="C13" s="65"/>
      <c r="D13" s="66"/>
      <c r="E13" s="17">
        <v>230067.31</v>
      </c>
      <c r="F13" s="17">
        <v>218549.28</v>
      </c>
      <c r="G13" s="18">
        <v>50039.09</v>
      </c>
    </row>
    <row r="14" spans="1:7" ht="14.4" customHeight="1" x14ac:dyDescent="0.3">
      <c r="A14" s="68" t="s">
        <v>13</v>
      </c>
      <c r="B14" s="68"/>
      <c r="C14" s="68"/>
      <c r="D14" s="68"/>
      <c r="E14" s="17">
        <v>315143.53000000003</v>
      </c>
      <c r="F14" s="17">
        <v>322577.65000000002</v>
      </c>
      <c r="G14" s="18">
        <v>62719.99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597465.84</v>
      </c>
      <c r="F15" s="16">
        <f>SUM(F16:F19)</f>
        <v>593300.06999999995</v>
      </c>
      <c r="G15" s="16">
        <f>SUM(G16:G19)</f>
        <v>103384.9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583584.84</v>
      </c>
      <c r="F16" s="17">
        <v>579612.98</v>
      </c>
      <c r="G16" s="18">
        <v>101083.75</v>
      </c>
    </row>
    <row r="17" spans="1:10" ht="15.6" x14ac:dyDescent="0.3">
      <c r="A17" s="68" t="s">
        <v>44</v>
      </c>
      <c r="B17" s="68"/>
      <c r="C17" s="68"/>
      <c r="D17" s="68"/>
      <c r="E17" s="17">
        <v>1247.76</v>
      </c>
      <c r="F17" s="17">
        <v>1238.3699999999999</v>
      </c>
      <c r="G17" s="18">
        <v>209.18</v>
      </c>
    </row>
    <row r="18" spans="1:10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10" ht="15.6" x14ac:dyDescent="0.3">
      <c r="A19" s="68" t="s">
        <v>46</v>
      </c>
      <c r="B19" s="68"/>
      <c r="C19" s="68"/>
      <c r="D19" s="68"/>
      <c r="E19" s="17">
        <v>12633.24</v>
      </c>
      <c r="F19" s="17">
        <v>12448.72</v>
      </c>
      <c r="G19" s="18">
        <v>2091.9699999999998</v>
      </c>
    </row>
    <row r="20" spans="1:10" ht="15.6" x14ac:dyDescent="0.3">
      <c r="A20" s="67" t="s">
        <v>14</v>
      </c>
      <c r="B20" s="67"/>
      <c r="C20" s="67"/>
      <c r="D20" s="67"/>
      <c r="E20" s="34">
        <f>E21</f>
        <v>4975.74</v>
      </c>
      <c r="F20" s="34">
        <f t="shared" ref="F20:G20" si="1">F21</f>
        <v>5071.33</v>
      </c>
      <c r="G20" s="34">
        <f t="shared" si="1"/>
        <v>940.04</v>
      </c>
    </row>
    <row r="21" spans="1:10" ht="15.6" x14ac:dyDescent="0.3">
      <c r="A21" s="68" t="s">
        <v>15</v>
      </c>
      <c r="B21" s="68"/>
      <c r="C21" s="68"/>
      <c r="D21" s="68"/>
      <c r="E21" s="17">
        <v>4975.74</v>
      </c>
      <c r="F21" s="17">
        <v>5071.33</v>
      </c>
      <c r="G21" s="18">
        <v>940.04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5" t="s">
        <v>52</v>
      </c>
      <c r="B24" s="35"/>
      <c r="C24" s="35"/>
      <c r="D24" s="35"/>
      <c r="E24" s="35"/>
      <c r="F24" s="17">
        <v>-1459097.4329435015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47556.389807270964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нар'!W170</f>
        <v>9901.8725490856032</v>
      </c>
      <c r="I27" s="28"/>
    </row>
    <row r="28" spans="1:10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нар'!X170</f>
        <v>2038.6140325412723</v>
      </c>
      <c r="I28" s="28"/>
    </row>
    <row r="29" spans="1:10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нар'!Y170</f>
        <v>1871.6542000000002</v>
      </c>
      <c r="I29" s="28"/>
    </row>
    <row r="30" spans="1:10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нар'!AA170+'[1]УК ВР декабрь нар'!AB170+'[1]УК ВР декабрь нар'!AC170+'[1]УК ВР декабрь нар'!AD170+'[1]УК ВР декабрь нар'!AE170+'[1]УК ВР декабрь нар'!AF170+'[1]УК ВР декабрь нар'!AG170+'[1]УК ВР декабрь нар'!AH170+'[1]УК ВР декабрь нар'!AJ170+'[1]УК ВР декабрь нар'!AL170+'[1]УК ВР декабрь нар'!AN170+'[1]УК ВР декабрь нар'!AO170+'[1]УК ВР декабрь нар'!AP170+'[1]УК ВР декабрь нар'!AQ170+'[1]УК ВР декабрь нар'!AR170+'[1]УК ВР декабрь нар'!AT170</f>
        <v>2266</v>
      </c>
      <c r="I30" s="28"/>
    </row>
    <row r="31" spans="1:10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нар'!AY170</f>
        <v>31478.249025644087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SUM(F34:F38)+44593.98</f>
        <v>184381.25002887062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нар'!CN170+'[1]УК ВР декабрь нар'!DU170</f>
        <v>63928.842901441065</v>
      </c>
      <c r="I34" s="28"/>
    </row>
    <row r="35" spans="1:10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нар'!CO170+'[1]УК ВР декабрь нар'!DV170</f>
        <v>13339.294560010303</v>
      </c>
      <c r="I35" s="28"/>
    </row>
    <row r="36" spans="1:10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нар'!CP170+'[1]УК ВР декабрь нар'!DW170</f>
        <v>9504.5721999999987</v>
      </c>
      <c r="I36" s="28"/>
    </row>
    <row r="37" spans="1:10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нар'!AI170+'[1]УК ВР декабрь нар'!AJ170+'[1]УК ВР декабрь нар'!AS170+'[1]УК ВР декабрь нар'!BC170+'[1]УК ВР декабрь нар'!DB170+'[1]УК ВР декабрь нар'!EK170+'[1]УК ВР декабрь нар'!AM170</f>
        <v>4326</v>
      </c>
      <c r="I37" s="28"/>
    </row>
    <row r="38" spans="1:10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нар'!DG170+'[1]УК ВР декабрь нар'!EQ170</f>
        <v>48688.560367419253</v>
      </c>
      <c r="I38" s="28"/>
      <c r="J38" s="28"/>
    </row>
    <row r="39" spans="1:10" ht="32.4" customHeight="1" x14ac:dyDescent="0.3">
      <c r="A39" s="37" t="s">
        <v>35</v>
      </c>
      <c r="B39" s="52"/>
      <c r="C39" s="52"/>
      <c r="D39" s="52"/>
      <c r="E39" s="53"/>
      <c r="F39" s="26">
        <f>SUM(F40:F48)+68992.58</f>
        <v>235630.15257600119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нар'!FB170+'[1]УК ВР декабрь нар'!FX170</f>
        <v>108453.61237119634</v>
      </c>
      <c r="I40" s="28"/>
    </row>
    <row r="41" spans="1:10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нар'!FC170+'[1]УК ВР декабрь нар'!FY170</f>
        <v>22158.308161857851</v>
      </c>
      <c r="I41" s="28"/>
    </row>
    <row r="42" spans="1:10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10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10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10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10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нар'!FD170+'[1]УК ВР декабрь нар'!FZ170</f>
        <v>766.47900000000004</v>
      </c>
      <c r="I46" s="28"/>
    </row>
    <row r="47" spans="1:10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нар'!GG170+'[1]УК ВР декабрь нар'!FL170+'[1]УК ВР декабрь нар'!BB170+'[1]УК ВР декабрь нар'!AK170</f>
        <v>685.44</v>
      </c>
      <c r="I47" s="28"/>
    </row>
    <row r="48" spans="1:10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нар'!FS170+'[1]УК ВР декабрь нар'!GL170</f>
        <v>34573.733042946988</v>
      </c>
      <c r="I48" s="28"/>
      <c r="J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467567.79241214273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98198.510000000009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42770.57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55427.94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565766.30241214274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583584.84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579612.98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-1441278.8953556442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51</vt:lpstr>
      <vt:lpstr>'Р-Крестьянская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2018-04-06T07:59:59Z</cp:lastPrinted>
  <dcterms:created xsi:type="dcterms:W3CDTF">2013-05-24T09:13:10Z</dcterms:created>
  <dcterms:modified xsi:type="dcterms:W3CDTF">2019-03-27T13:48:19Z</dcterms:modified>
</cp:coreProperties>
</file>